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Default Extension="jpg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showSheetTabs="0" xWindow="120" yWindow="105" windowWidth="15120" windowHeight="8010"/>
  </bookViews>
  <sheets>
    <sheet name="Завдання" sheetId="1" r:id="rId1"/>
    <sheet name="Оцінка" sheetId="2" r:id="rId2"/>
    <sheet name="Перевірка" sheetId="3" r:id="rId3"/>
  </sheets>
  <calcPr calcId="144525"/>
</workbook>
</file>

<file path=xl/calcChain.xml><?xml version="1.0" encoding="utf-8"?>
<calcChain xmlns="http://schemas.openxmlformats.org/spreadsheetml/2006/main">
  <c r="E7" i="2" l="1"/>
  <c r="E8" i="2"/>
  <c r="E9" i="2"/>
  <c r="E10" i="2"/>
  <c r="E11" i="2"/>
  <c r="E12" i="2"/>
  <c r="E13" i="2"/>
  <c r="E14" i="2"/>
  <c r="E15" i="2"/>
  <c r="E16" i="2"/>
  <c r="E17" i="2"/>
  <c r="E18" i="2"/>
  <c r="C8" i="2"/>
  <c r="D8" i="2"/>
  <c r="F8" i="2"/>
  <c r="G8" i="2"/>
  <c r="H8" i="2"/>
  <c r="J8" i="2"/>
  <c r="J9" i="2"/>
  <c r="J10" i="2"/>
  <c r="J11" i="2"/>
  <c r="J12" i="2"/>
  <c r="H10" i="2"/>
  <c r="H11" i="2"/>
  <c r="H12" i="2"/>
  <c r="F11" i="2"/>
  <c r="G11" i="2"/>
  <c r="I11" i="2"/>
  <c r="K11" i="2"/>
  <c r="L11" i="2"/>
  <c r="M11" i="2"/>
  <c r="N11" i="2"/>
  <c r="O11" i="2"/>
  <c r="N5" i="2"/>
  <c r="N6" i="2"/>
  <c r="N7" i="2"/>
  <c r="N8" i="2"/>
  <c r="N9" i="2"/>
  <c r="N10" i="2"/>
  <c r="N12" i="2"/>
  <c r="N13" i="2"/>
  <c r="M6" i="2"/>
  <c r="O6" i="2"/>
  <c r="P6" i="2"/>
  <c r="Q6" i="2"/>
  <c r="L9" i="2"/>
  <c r="M9" i="2"/>
  <c r="O9" i="2"/>
  <c r="D14" i="2"/>
  <c r="F14" i="2"/>
  <c r="G14" i="2"/>
  <c r="H14" i="2"/>
  <c r="I14" i="2"/>
  <c r="J14" i="2"/>
  <c r="L13" i="2"/>
  <c r="L14" i="2"/>
  <c r="L15" i="2"/>
  <c r="L16" i="2"/>
  <c r="L17" i="2"/>
  <c r="L18" i="2"/>
  <c r="L19" i="2"/>
  <c r="L20" i="2"/>
  <c r="L21" i="2"/>
  <c r="D17" i="2"/>
  <c r="F17" i="2"/>
  <c r="G17" i="2"/>
  <c r="H17" i="2"/>
  <c r="I17" i="2"/>
  <c r="J17" i="2"/>
  <c r="K17" i="2"/>
  <c r="M17" i="2"/>
  <c r="J19" i="2"/>
  <c r="K19" i="2"/>
  <c r="M19" i="2"/>
  <c r="V16" i="2" l="1"/>
  <c r="T10" i="2"/>
  <c r="V3" i="2" l="1"/>
  <c r="V2" i="2"/>
</calcChain>
</file>

<file path=xl/comments1.xml><?xml version="1.0" encoding="utf-8"?>
<comments xmlns="http://schemas.openxmlformats.org/spreadsheetml/2006/main">
  <authors>
    <author>Автор</author>
  </authors>
  <commentList>
    <comment ref="N5" authorId="0">
      <text>
        <r>
          <rPr>
            <sz val="18"/>
            <color indexed="81"/>
            <rFont val="Tahoma"/>
            <family val="2"/>
            <charset val="204"/>
          </rPr>
          <t>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6" authorId="0">
      <text>
        <r>
          <rPr>
            <sz val="16"/>
            <color indexed="81"/>
            <rFont val="Tahoma"/>
            <family val="2"/>
            <charset val="204"/>
          </rPr>
          <t>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7" authorId="0">
      <text>
        <r>
          <rPr>
            <b/>
            <sz val="14"/>
            <color indexed="81"/>
            <rFont val="Tahoma"/>
            <family val="2"/>
            <charset val="204"/>
          </rPr>
          <t>3</t>
        </r>
      </text>
    </comment>
    <comment ref="C8" authorId="0">
      <text>
        <r>
          <rPr>
            <sz val="16"/>
            <color indexed="81"/>
            <rFont val="Tahoma"/>
            <family val="2"/>
            <charset val="204"/>
          </rPr>
          <t>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8" authorId="0">
      <text>
        <r>
          <rPr>
            <sz val="14"/>
            <color indexed="81"/>
            <rFont val="Tahoma"/>
            <family val="2"/>
            <charset val="204"/>
          </rPr>
          <t>5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9" authorId="0">
      <text>
        <r>
          <rPr>
            <sz val="14"/>
            <color indexed="81"/>
            <rFont val="Tahoma"/>
            <family val="2"/>
            <charset val="204"/>
          </rPr>
          <t>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0" authorId="0">
      <text>
        <r>
          <rPr>
            <sz val="14"/>
            <color indexed="81"/>
            <rFont val="Tahoma"/>
            <family val="2"/>
            <charset val="204"/>
          </rPr>
          <t>7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1" authorId="0">
      <text>
        <r>
          <rPr>
            <sz val="14"/>
            <color indexed="81"/>
            <rFont val="Tahoma"/>
            <family val="2"/>
            <charset val="204"/>
          </rPr>
          <t xml:space="preserve">8
</t>
        </r>
      </text>
    </comment>
    <comment ref="L13" authorId="0">
      <text>
        <r>
          <rPr>
            <sz val="14"/>
            <color indexed="81"/>
            <rFont val="Tahoma"/>
            <family val="2"/>
            <charset val="204"/>
          </rPr>
          <t>9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sz val="14"/>
            <color indexed="81"/>
            <rFont val="Tahoma"/>
            <family val="2"/>
            <charset val="204"/>
          </rPr>
          <t>10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7" authorId="0">
      <text>
        <r>
          <rPr>
            <sz val="14"/>
            <color indexed="81"/>
            <rFont val="Tahoma"/>
            <family val="2"/>
            <charset val="204"/>
          </rPr>
          <t>11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9" authorId="0">
      <text>
        <r>
          <rPr>
            <sz val="14"/>
            <color indexed="81"/>
            <rFont val="Tahoma"/>
            <family val="2"/>
            <charset val="204"/>
          </rPr>
          <t>12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<sst xmlns="http://schemas.openxmlformats.org/spreadsheetml/2006/main" count="94" uniqueCount="44">
  <si>
    <t>д</t>
  </si>
  <si>
    <t>и</t>
  </si>
  <si>
    <t>с</t>
  </si>
  <si>
    <t>к</t>
  </si>
  <si>
    <t>р</t>
  </si>
  <si>
    <t>м</t>
  </si>
  <si>
    <t>і</t>
  </si>
  <si>
    <t>н</t>
  </si>
  <si>
    <t>а</t>
  </si>
  <si>
    <t>т</t>
  </si>
  <si>
    <t>в</t>
  </si>
  <si>
    <t>о</t>
  </si>
  <si>
    <t>л</t>
  </si>
  <si>
    <t>б</t>
  </si>
  <si>
    <t>е</t>
  </si>
  <si>
    <t>й</t>
  </si>
  <si>
    <t>я</t>
  </si>
  <si>
    <t>з</t>
  </si>
  <si>
    <t>п</t>
  </si>
  <si>
    <t>ч</t>
  </si>
  <si>
    <t>Правильно</t>
  </si>
  <si>
    <t>Неправильно</t>
  </si>
  <si>
    <t>у</t>
  </si>
  <si>
    <t>ц</t>
  </si>
  <si>
    <t>г</t>
  </si>
  <si>
    <t>ф</t>
  </si>
  <si>
    <t>3. Послідовність сигналів різної природи (звук, текст, зображення, жести тощо).</t>
  </si>
  <si>
    <t>4. Уявлення про інформацію в результаті дії.</t>
  </si>
  <si>
    <t>5. Приклад кодування повідомлення.</t>
  </si>
  <si>
    <t>6.  Знакова система, яка використовується для збереження і передачі інформації.</t>
  </si>
  <si>
    <t>7. Система умовних знаків для запису інформації.</t>
  </si>
  <si>
    <t>8. Процес, обернений до кодування.</t>
  </si>
  <si>
    <t>10. Сукупність допустимих символів, з яких утворюються повідомлення.</t>
  </si>
  <si>
    <t>11. Відображення реального (матеріального) світу у вигляді знаків та сигналів.</t>
  </si>
  <si>
    <t>12. Повідомлення, зафіксовані на носіях інформації.</t>
  </si>
  <si>
    <t xml:space="preserve">2. Прізвище американського художника, який придумав свій спосіб кодування. </t>
  </si>
  <si>
    <t>СПИСОК ВИКОРИСТАНИХ ДЖЕРЕЛ:</t>
  </si>
  <si>
    <t>Посилання на інтернет ресурси</t>
  </si>
  <si>
    <r>
      <t xml:space="preserve">2. Морзе Н.В., Вембер В.П., Кузьмінська О.Г. Інформатика 9 клас. -2009.- 314 с. </t>
    </r>
    <r>
      <rPr>
        <i/>
        <sz val="14"/>
        <color theme="1"/>
        <rFont val="Tahoma"/>
        <family val="2"/>
        <charset val="204"/>
      </rPr>
      <t>(підручник)</t>
    </r>
  </si>
  <si>
    <r>
      <rPr>
        <sz val="14"/>
        <color theme="1"/>
        <rFont val="Tahoma"/>
        <family val="2"/>
        <charset val="204"/>
      </rPr>
      <t>1</t>
    </r>
    <r>
      <rPr>
        <sz val="11"/>
        <color theme="1"/>
        <rFont val="Calibri"/>
        <family val="2"/>
        <charset val="204"/>
        <scheme val="minor"/>
      </rPr>
      <t xml:space="preserve">.  </t>
    </r>
    <r>
      <rPr>
        <sz val="14"/>
        <color theme="1"/>
        <rFont val="Tahoma"/>
        <family val="2"/>
        <charset val="204"/>
      </rPr>
      <t xml:space="preserve">Рибалко О. Створення ребусів, кросвордів і розмальовок// Інформатика. –2012. – №4 (628). – С. 5-7. </t>
    </r>
    <r>
      <rPr>
        <i/>
        <sz val="14"/>
        <color theme="1"/>
        <rFont val="Tahoma"/>
        <family val="2"/>
        <charset val="204"/>
      </rPr>
      <t>(стаття із журналу).</t>
    </r>
  </si>
  <si>
    <r>
      <t xml:space="preserve"> </t>
    </r>
    <r>
      <rPr>
        <sz val="14"/>
        <color theme="1"/>
        <rFont val="Tahoma"/>
        <family val="2"/>
        <charset val="204"/>
      </rPr>
      <t>3.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ahoma"/>
        <family val="2"/>
        <charset val="204"/>
      </rPr>
      <t xml:space="preserve">http://uk.wikipedia.org/wiki </t>
    </r>
    <r>
      <rPr>
        <i/>
        <sz val="14"/>
        <color theme="1"/>
        <rFont val="Tahoma"/>
        <family val="2"/>
        <charset val="204"/>
      </rPr>
      <t>(посилання на сайти, портали, Інтернет-ресурси).</t>
    </r>
  </si>
  <si>
    <r>
      <rPr>
        <b/>
        <sz val="11"/>
        <color theme="7" tint="-0.499984740745262"/>
        <rFont val="Calibri"/>
        <family val="2"/>
        <charset val="204"/>
        <scheme val="minor"/>
      </rPr>
      <t xml:space="preserve">%   </t>
    </r>
    <r>
      <rPr>
        <b/>
        <sz val="14"/>
        <color theme="7" tint="-0.499984740745262"/>
        <rFont val="Calibri"/>
        <family val="2"/>
        <charset val="204"/>
        <scheme val="minor"/>
      </rPr>
      <t>виконаної роботи</t>
    </r>
  </si>
  <si>
    <t>1. Запис інформації за допомогою деякого коду.</t>
  </si>
  <si>
    <t>9. Спосіб кодування інформації за допомогою малюнків і значків.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</si>
</sst>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rgb="FF00B050"/>
      <name val="Calibri"/>
      <family val="2"/>
      <charset val="204"/>
      <scheme val="minor"/>
    </font>
    <font>
      <b/>
      <sz val="20"/>
      <color rgb="FF00B050"/>
      <name val="Calibri"/>
      <family val="2"/>
      <charset val="204"/>
      <scheme val="minor"/>
    </font>
    <font>
      <b/>
      <sz val="20"/>
      <color rgb="FFC00000"/>
      <name val="Calibri"/>
      <family val="2"/>
      <charset val="204"/>
      <scheme val="minor"/>
    </font>
    <font>
      <b/>
      <sz val="16"/>
      <color theme="7" tint="-0.249977111117893"/>
      <name val="Calibri"/>
      <family val="2"/>
      <charset val="204"/>
      <scheme val="minor"/>
    </font>
    <font>
      <b/>
      <sz val="18"/>
      <color rgb="FFC00000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sz val="16"/>
      <color indexed="81"/>
      <name val="Tahoma"/>
      <family val="2"/>
      <charset val="204"/>
    </font>
    <font>
      <sz val="18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4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24"/>
      <color theme="3" tint="-0.249977111117893"/>
      <name val="Tahoma"/>
      <family val="2"/>
      <charset val="204"/>
    </font>
    <font>
      <sz val="11"/>
      <color theme="1"/>
      <name val="Tahoma"/>
      <family val="2"/>
      <charset val="204"/>
    </font>
    <font>
      <sz val="14"/>
      <color theme="1"/>
      <name val="Tahoma"/>
      <family val="2"/>
      <charset val="204"/>
    </font>
    <font>
      <i/>
      <sz val="14"/>
      <color theme="1"/>
      <name val="Tahoma"/>
      <family val="2"/>
      <charset val="204"/>
    </font>
    <font>
      <b/>
      <sz val="11"/>
      <color theme="7" tint="-0.499984740745262"/>
      <name val="Calibri"/>
      <family val="2"/>
      <charset val="204"/>
      <scheme val="minor"/>
    </font>
    <font>
      <b/>
      <sz val="14"/>
      <color theme="7" tint="-0.49998474074526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2" borderId="0" xfId="0" applyFill="1"/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0" xfId="0" applyFill="1" applyAlignment="1"/>
    <xf numFmtId="0" fontId="3" fillId="2" borderId="0" xfId="0" applyFont="1" applyFill="1" applyAlignment="1"/>
    <xf numFmtId="0" fontId="3" fillId="2" borderId="0" xfId="0" applyFont="1" applyFill="1"/>
    <xf numFmtId="0" fontId="4" fillId="2" borderId="0" xfId="0" applyFont="1" applyFill="1" applyAlignment="1"/>
    <xf numFmtId="0" fontId="6" fillId="2" borderId="0" xfId="0" applyFont="1" applyFill="1"/>
    <xf numFmtId="0" fontId="2" fillId="2" borderId="0" xfId="0" applyFont="1" applyFill="1"/>
    <xf numFmtId="0" fontId="5" fillId="2" borderId="0" xfId="0" applyFont="1" applyFill="1"/>
    <xf numFmtId="0" fontId="1" fillId="2" borderId="0" xfId="0" applyFont="1" applyFill="1"/>
    <xf numFmtId="0" fontId="13" fillId="2" borderId="0" xfId="0" applyFont="1" applyFill="1"/>
    <xf numFmtId="0" fontId="0" fillId="0" borderId="0" xfId="0" applyAlignment="1"/>
    <xf numFmtId="0" fontId="15" fillId="2" borderId="0" xfId="0" applyFont="1" applyFill="1"/>
    <xf numFmtId="0" fontId="14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0" fillId="0" borderId="0" xfId="0" applyFill="1" applyAlignment="1"/>
    <xf numFmtId="0" fontId="0" fillId="0" borderId="0" xfId="0" applyAlignment="1"/>
    <xf numFmtId="0" fontId="16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Fill="1" applyAlignment="1"/>
    <xf numFmtId="0" fontId="14" fillId="2" borderId="0" xfId="0" applyFont="1" applyFill="1" applyAlignment="1">
      <alignment wrapText="1"/>
    </xf>
    <xf numFmtId="0" fontId="15" fillId="2" borderId="0" xfId="0" applyFont="1" applyFill="1" applyAlignment="1"/>
    <xf numFmtId="0" fontId="14" fillId="2" borderId="0" xfId="0" applyFont="1" applyFill="1" applyAlignment="1"/>
    <xf numFmtId="0" fontId="0" fillId="3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cat>
            <c:strRef>
              <c:f>Оцінка!$U$2:$U$3</c:f>
              <c:strCache>
                <c:ptCount val="2"/>
                <c:pt idx="0">
                  <c:v>Правильно</c:v>
                </c:pt>
                <c:pt idx="1">
                  <c:v>Неправильно</c:v>
                </c:pt>
              </c:strCache>
            </c:strRef>
          </c:cat>
          <c:val>
            <c:numRef>
              <c:f>Оцінка!$V$2:$V$3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054;&#1094;&#1110;&#1085;&#1082;&#1072;!A1"/><Relationship Id="rId7" Type="http://schemas.openxmlformats.org/officeDocument/2006/relationships/image" Target="../media/image6.gif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5.jpg"/><Relationship Id="rId5" Type="http://schemas.openxmlformats.org/officeDocument/2006/relationships/image" Target="../media/image4.gif"/><Relationship Id="rId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hyperlink" Target="#&#1047;&#1072;&#1074;&#1076;&#1072;&#1085;&#1085;&#1103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219075</xdr:colOff>
      <xdr:row>2</xdr:row>
      <xdr:rowOff>114300</xdr:rowOff>
    </xdr:from>
    <xdr:to>
      <xdr:col>28</xdr:col>
      <xdr:colOff>95250</xdr:colOff>
      <xdr:row>21</xdr:row>
      <xdr:rowOff>19050</xdr:rowOff>
    </xdr:to>
    <xdr:sp macro="" textlink="">
      <xdr:nvSpPr>
        <xdr:cNvPr id="2" name="Вертикальный свиток 1"/>
        <xdr:cNvSpPr/>
      </xdr:nvSpPr>
      <xdr:spPr>
        <a:xfrm>
          <a:off x="3933825" y="533400"/>
          <a:ext cx="3095625" cy="3571875"/>
        </a:xfrm>
        <a:prstGeom prst="verticalScrol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18</xdr:col>
      <xdr:colOff>9526</xdr:colOff>
      <xdr:row>4</xdr:row>
      <xdr:rowOff>114300</xdr:rowOff>
    </xdr:from>
    <xdr:to>
      <xdr:col>26</xdr:col>
      <xdr:colOff>200025</xdr:colOff>
      <xdr:row>19</xdr:row>
      <xdr:rowOff>142875</xdr:rowOff>
    </xdr:to>
    <xdr:sp macro="" textlink="">
      <xdr:nvSpPr>
        <xdr:cNvPr id="3" name="TextBox 2"/>
        <xdr:cNvSpPr txBox="1"/>
      </xdr:nvSpPr>
      <xdr:spPr>
        <a:xfrm>
          <a:off x="4467226" y="952500"/>
          <a:ext cx="2171699" cy="2895600"/>
        </a:xfrm>
        <a:prstGeom prst="rect">
          <a:avLst/>
        </a:prstGeom>
        <a:solidFill>
          <a:schemeClr val="accen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ru-RU" sz="1400" b="1" u="sng">
              <a:solidFill>
                <a:schemeClr val="accent6">
                  <a:lumMod val="60000"/>
                  <a:lumOff val="40000"/>
                </a:schemeClr>
              </a:solidFill>
              <a:latin typeface="Tahoma" pitchFamily="34" charset="0"/>
              <a:cs typeface="Tahoma" pitchFamily="34" charset="0"/>
            </a:rPr>
            <a:t>Порядок виконання</a:t>
          </a:r>
        </a:p>
        <a:p>
          <a:pPr algn="l"/>
          <a:r>
            <a:rPr lang="ru-RU" sz="1400">
              <a:solidFill>
                <a:schemeClr val="tx1">
                  <a:lumMod val="95000"/>
                  <a:lumOff val="5000"/>
                </a:schemeClr>
              </a:solidFill>
              <a:latin typeface="Tahoma" pitchFamily="34" charset="0"/>
              <a:cs typeface="Tahoma" pitchFamily="34" charset="0"/>
            </a:rPr>
            <a:t>1. Очистіть раніше вибрані варіанти відповідей, виділивши</a:t>
          </a:r>
          <a:r>
            <a:rPr lang="ru-RU" sz="1400" baseline="0">
              <a:solidFill>
                <a:schemeClr val="tx1">
                  <a:lumMod val="95000"/>
                  <a:lumOff val="5000"/>
                </a:schemeClr>
              </a:solidFill>
              <a:latin typeface="Tahoma" pitchFamily="34" charset="0"/>
              <a:cs typeface="Tahoma" pitchFamily="34" charset="0"/>
            </a:rPr>
            <a:t> кросворд і натиснувши на кнопку "</a:t>
          </a:r>
          <a:r>
            <a:rPr lang="en-US" sz="1400" baseline="0">
              <a:solidFill>
                <a:schemeClr val="tx1">
                  <a:lumMod val="95000"/>
                  <a:lumOff val="5000"/>
                </a:schemeClr>
              </a:solidFill>
              <a:latin typeface="Tahoma" pitchFamily="34" charset="0"/>
              <a:cs typeface="Tahoma" pitchFamily="34" charset="0"/>
            </a:rPr>
            <a:t>Delete</a:t>
          </a:r>
          <a:r>
            <a:rPr lang="ru-RU" sz="1400" baseline="0">
              <a:solidFill>
                <a:schemeClr val="tx1">
                  <a:lumMod val="95000"/>
                  <a:lumOff val="5000"/>
                </a:schemeClr>
              </a:solidFill>
              <a:latin typeface="Tahoma" pitchFamily="34" charset="0"/>
              <a:cs typeface="Tahoma" pitchFamily="34" charset="0"/>
            </a:rPr>
            <a:t>"</a:t>
          </a:r>
          <a:r>
            <a:rPr lang="en-US" sz="1400" baseline="0">
              <a:solidFill>
                <a:schemeClr val="tx1">
                  <a:lumMod val="95000"/>
                  <a:lumOff val="5000"/>
                </a:schemeClr>
              </a:solidFill>
              <a:latin typeface="Tahoma" pitchFamily="34" charset="0"/>
              <a:cs typeface="Tahoma" pitchFamily="34" charset="0"/>
            </a:rPr>
            <a:t> (</a:t>
          </a:r>
          <a:r>
            <a:rPr lang="uk-UA" sz="1400" baseline="0">
              <a:solidFill>
                <a:schemeClr val="tx1">
                  <a:lumMod val="95000"/>
                  <a:lumOff val="5000"/>
                </a:schemeClr>
              </a:solidFill>
              <a:latin typeface="Tahoma" pitchFamily="34" charset="0"/>
              <a:cs typeface="Tahoma" pitchFamily="34" charset="0"/>
            </a:rPr>
            <a:t>Якщо це потрібно).</a:t>
          </a:r>
        </a:p>
        <a:p>
          <a:pPr algn="l"/>
          <a:r>
            <a:rPr lang="uk-UA" sz="1400" baseline="0">
              <a:solidFill>
                <a:schemeClr val="tx1">
                  <a:lumMod val="95000"/>
                  <a:lumOff val="5000"/>
                </a:schemeClr>
              </a:solidFill>
              <a:latin typeface="Tahoma" pitchFamily="34" charset="0"/>
              <a:cs typeface="Tahoma" pitchFamily="34" charset="0"/>
            </a:rPr>
            <a:t>2. В кожній клітинці кросворду написати відповідну букву.</a:t>
          </a:r>
        </a:p>
        <a:p>
          <a:pPr algn="l"/>
          <a:r>
            <a:rPr lang="uk-UA" sz="1400" baseline="0">
              <a:solidFill>
                <a:schemeClr val="tx1">
                  <a:lumMod val="95000"/>
                  <a:lumOff val="5000"/>
                </a:schemeClr>
              </a:solidFill>
              <a:latin typeface="Tahoma" pitchFamily="34" charset="0"/>
              <a:cs typeface="Tahoma" pitchFamily="34" charset="0"/>
            </a:rPr>
            <a:t>3. Для перегляду результату і аналізу роботи натисніть на кнопку </a:t>
          </a:r>
          <a:endParaRPr lang="ru-RU" sz="1400">
            <a:solidFill>
              <a:schemeClr val="tx1">
                <a:lumMod val="95000"/>
                <a:lumOff val="5000"/>
              </a:schemeClr>
            </a:solidFill>
            <a:latin typeface="Tahoma" pitchFamily="34" charset="0"/>
            <a:cs typeface="Tahoma" pitchFamily="34" charset="0"/>
          </a:endParaRPr>
        </a:p>
      </xdr:txBody>
    </xdr:sp>
    <xdr:clientData/>
  </xdr:twoCellAnchor>
  <xdr:twoCellAnchor editAs="oneCell">
    <xdr:from>
      <xdr:col>34</xdr:col>
      <xdr:colOff>428625</xdr:colOff>
      <xdr:row>17</xdr:row>
      <xdr:rowOff>133350</xdr:rowOff>
    </xdr:from>
    <xdr:to>
      <xdr:col>36</xdr:col>
      <xdr:colOff>523875</xdr:colOff>
      <xdr:row>22</xdr:row>
      <xdr:rowOff>47625</xdr:rowOff>
    </xdr:to>
    <xdr:pic>
      <xdr:nvPicPr>
        <xdr:cNvPr id="5" name="Рисунок 4" descr="school220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10900" y="3457575"/>
          <a:ext cx="990600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28</xdr:col>
      <xdr:colOff>200025</xdr:colOff>
      <xdr:row>17</xdr:row>
      <xdr:rowOff>142876</xdr:rowOff>
    </xdr:from>
    <xdr:to>
      <xdr:col>29</xdr:col>
      <xdr:colOff>552450</xdr:colOff>
      <xdr:row>22</xdr:row>
      <xdr:rowOff>123826</xdr:rowOff>
    </xdr:to>
    <xdr:pic>
      <xdr:nvPicPr>
        <xdr:cNvPr id="7" name="Рисунок 6" descr="school220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134225" y="3467101"/>
          <a:ext cx="952500" cy="93345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16</xdr:col>
      <xdr:colOff>95250</xdr:colOff>
      <xdr:row>21</xdr:row>
      <xdr:rowOff>104775</xdr:rowOff>
    </xdr:from>
    <xdr:to>
      <xdr:col>26</xdr:col>
      <xdr:colOff>133350</xdr:colOff>
      <xdr:row>24</xdr:row>
      <xdr:rowOff>85725</xdr:rowOff>
    </xdr:to>
    <xdr:sp macro="" textlink="">
      <xdr:nvSpPr>
        <xdr:cNvPr id="8" name="Скругленный прямоугольник 7">
          <a:hlinkClick xmlns:r="http://schemas.openxmlformats.org/officeDocument/2006/relationships" r:id="rId3"/>
        </xdr:cNvPr>
        <xdr:cNvSpPr/>
      </xdr:nvSpPr>
      <xdr:spPr>
        <a:xfrm>
          <a:off x="4057650" y="4191000"/>
          <a:ext cx="2514600" cy="55245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oneCellAnchor>
    <xdr:from>
      <xdr:col>16</xdr:col>
      <xdr:colOff>114299</xdr:colOff>
      <xdr:row>21</xdr:row>
      <xdr:rowOff>38099</xdr:rowOff>
    </xdr:from>
    <xdr:ext cx="2457451" cy="619125"/>
    <xdr:sp macro="" textlink="">
      <xdr:nvSpPr>
        <xdr:cNvPr id="9" name="Прямоугольник 8"/>
        <xdr:cNvSpPr/>
      </xdr:nvSpPr>
      <xdr:spPr>
        <a:xfrm>
          <a:off x="4076699" y="4124324"/>
          <a:ext cx="2457451" cy="619125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32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Результат</a:t>
          </a:r>
        </a:p>
      </xdr:txBody>
    </xdr:sp>
    <xdr:clientData/>
  </xdr:oneCellAnchor>
  <xdr:oneCellAnchor>
    <xdr:from>
      <xdr:col>7</xdr:col>
      <xdr:colOff>28575</xdr:colOff>
      <xdr:row>0</xdr:row>
      <xdr:rowOff>86263</xdr:rowOff>
    </xdr:from>
    <xdr:ext cx="6972299" cy="551911"/>
    <xdr:sp macro="" textlink="">
      <xdr:nvSpPr>
        <xdr:cNvPr id="10" name="Прямоугольник 9"/>
        <xdr:cNvSpPr/>
      </xdr:nvSpPr>
      <xdr:spPr>
        <a:xfrm>
          <a:off x="1762125" y="86263"/>
          <a:ext cx="6972299" cy="55191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uk-UA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Tahoma" pitchFamily="34" charset="0"/>
              <a:cs typeface="Tahoma" pitchFamily="34" charset="0"/>
            </a:rPr>
            <a:t>К</a:t>
          </a:r>
          <a:r>
            <a:rPr lang="ru-RU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Tahoma" pitchFamily="34" charset="0"/>
              <a:cs typeface="Tahoma" pitchFamily="34" charset="0"/>
            </a:rPr>
            <a:t>росворд на тему: "Кодування даних"</a:t>
          </a:r>
        </a:p>
      </xdr:txBody>
    </xdr:sp>
    <xdr:clientData/>
  </xdr:oneCellAnchor>
  <xdr:twoCellAnchor>
    <xdr:from>
      <xdr:col>21</xdr:col>
      <xdr:colOff>104776</xdr:colOff>
      <xdr:row>19</xdr:row>
      <xdr:rowOff>95250</xdr:rowOff>
    </xdr:from>
    <xdr:to>
      <xdr:col>22</xdr:col>
      <xdr:colOff>28576</xdr:colOff>
      <xdr:row>21</xdr:row>
      <xdr:rowOff>9525</xdr:rowOff>
    </xdr:to>
    <xdr:sp macro="" textlink="">
      <xdr:nvSpPr>
        <xdr:cNvPr id="11" name="Стрелка вниз 10"/>
        <xdr:cNvSpPr/>
      </xdr:nvSpPr>
      <xdr:spPr>
        <a:xfrm>
          <a:off x="5305426" y="3800475"/>
          <a:ext cx="171450" cy="295275"/>
        </a:xfrm>
        <a:prstGeom prst="down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29</xdr:col>
      <xdr:colOff>171450</xdr:colOff>
      <xdr:row>1</xdr:row>
      <xdr:rowOff>180974</xdr:rowOff>
    </xdr:from>
    <xdr:to>
      <xdr:col>35</xdr:col>
      <xdr:colOff>123825</xdr:colOff>
      <xdr:row>3</xdr:row>
      <xdr:rowOff>152400</xdr:rowOff>
    </xdr:to>
    <xdr:sp macro="" textlink="">
      <xdr:nvSpPr>
        <xdr:cNvPr id="12" name="Скругленный прямоугольник 11"/>
        <xdr:cNvSpPr/>
      </xdr:nvSpPr>
      <xdr:spPr>
        <a:xfrm>
          <a:off x="7705725" y="371474"/>
          <a:ext cx="3457575" cy="428626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oneCellAnchor>
    <xdr:from>
      <xdr:col>29</xdr:col>
      <xdr:colOff>504825</xdr:colOff>
      <xdr:row>1</xdr:row>
      <xdr:rowOff>136023</xdr:rowOff>
    </xdr:from>
    <xdr:ext cx="2790825" cy="530658"/>
    <xdr:sp macro="" textlink="">
      <xdr:nvSpPr>
        <xdr:cNvPr id="14" name="Прямоугольник 13"/>
        <xdr:cNvSpPr/>
      </xdr:nvSpPr>
      <xdr:spPr>
        <a:xfrm>
          <a:off x="8039100" y="326523"/>
          <a:ext cx="2790825" cy="53065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2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Tahoma" pitchFamily="34" charset="0"/>
              <a:cs typeface="Tahoma" pitchFamily="34" charset="0"/>
            </a:rPr>
            <a:t>Запитання</a:t>
          </a:r>
        </a:p>
      </xdr:txBody>
    </xdr:sp>
    <xdr:clientData/>
  </xdr:oneCellAnchor>
  <xdr:twoCellAnchor editAs="oneCell">
    <xdr:from>
      <xdr:col>5</xdr:col>
      <xdr:colOff>86798</xdr:colOff>
      <xdr:row>1</xdr:row>
      <xdr:rowOff>76200</xdr:rowOff>
    </xdr:from>
    <xdr:to>
      <xdr:col>10</xdr:col>
      <xdr:colOff>92165</xdr:colOff>
      <xdr:row>5</xdr:row>
      <xdr:rowOff>95250</xdr:rowOff>
    </xdr:to>
    <xdr:pic>
      <xdr:nvPicPr>
        <xdr:cNvPr id="16" name="Рисунок 15" descr="http://www.cameron.edu/~davids/MIS3013LAB/code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048" y="266700"/>
          <a:ext cx="1243617" cy="857250"/>
        </a:xfrm>
        <a:prstGeom prst="rect">
          <a:avLst/>
        </a:prstGeom>
        <a:ln>
          <a:noFill/>
        </a:ln>
        <a:effectLst>
          <a:softEdge rad="112500"/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17744</xdr:rowOff>
    </xdr:from>
    <xdr:to>
      <xdr:col>3</xdr:col>
      <xdr:colOff>76200</xdr:colOff>
      <xdr:row>3</xdr:row>
      <xdr:rowOff>133350</xdr:rowOff>
    </xdr:to>
    <xdr:pic>
      <xdr:nvPicPr>
        <xdr:cNvPr id="15" name="Рисунок 14" descr="http://scanwords.narod.ru/articles/elka02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7744"/>
          <a:ext cx="809625" cy="763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19</xdr:row>
      <xdr:rowOff>85724</xdr:rowOff>
    </xdr:from>
    <xdr:to>
      <xdr:col>9</xdr:col>
      <xdr:colOff>104775</xdr:colOff>
      <xdr:row>29</xdr:row>
      <xdr:rowOff>38099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790949"/>
          <a:ext cx="1857375" cy="1857375"/>
        </a:xfrm>
        <a:prstGeom prst="rect">
          <a:avLst/>
        </a:prstGeom>
      </xdr:spPr>
    </xdr:pic>
    <xdr:clientData/>
  </xdr:twoCellAnchor>
  <xdr:twoCellAnchor editAs="oneCell">
    <xdr:from>
      <xdr:col>31</xdr:col>
      <xdr:colOff>504825</xdr:colOff>
      <xdr:row>18</xdr:row>
      <xdr:rowOff>85725</xdr:rowOff>
    </xdr:from>
    <xdr:to>
      <xdr:col>32</xdr:col>
      <xdr:colOff>600075</xdr:colOff>
      <xdr:row>22</xdr:row>
      <xdr:rowOff>104775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8300" y="3600450"/>
          <a:ext cx="704850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133351</xdr:colOff>
      <xdr:row>18</xdr:row>
      <xdr:rowOff>9524</xdr:rowOff>
    </xdr:from>
    <xdr:to>
      <xdr:col>21</xdr:col>
      <xdr:colOff>76201</xdr:colOff>
      <xdr:row>21</xdr:row>
      <xdr:rowOff>133349</xdr:rowOff>
    </xdr:to>
    <xdr:sp macro="" textlink="">
      <xdr:nvSpPr>
        <xdr:cNvPr id="4" name="Стрелка влево 3">
          <a:hlinkClick xmlns:r="http://schemas.openxmlformats.org/officeDocument/2006/relationships" r:id="rId1"/>
        </xdr:cNvPr>
        <xdr:cNvSpPr/>
      </xdr:nvSpPr>
      <xdr:spPr>
        <a:xfrm>
          <a:off x="4343401" y="3724274"/>
          <a:ext cx="1924050" cy="6953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oneCellAnchor>
    <xdr:from>
      <xdr:col>18</xdr:col>
      <xdr:colOff>0</xdr:colOff>
      <xdr:row>19</xdr:row>
      <xdr:rowOff>21723</xdr:rowOff>
    </xdr:from>
    <xdr:ext cx="1725472" cy="311496"/>
    <xdr:sp macro="" textlink="">
      <xdr:nvSpPr>
        <xdr:cNvPr id="3" name="Прямоугольник 2"/>
        <xdr:cNvSpPr/>
      </xdr:nvSpPr>
      <xdr:spPr>
        <a:xfrm>
          <a:off x="4509368" y="3926973"/>
          <a:ext cx="1725472" cy="31149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ru-RU" sz="1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Назад</a:t>
          </a:r>
          <a:r>
            <a:rPr lang="ru-RU" sz="1400" b="0" cap="none" spc="0" baseline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 до кросворду</a:t>
          </a:r>
          <a:endParaRPr lang="ru-RU" sz="1400" b="0" cap="none" spc="0">
            <a:ln w="10160">
              <a:solidFill>
                <a:schemeClr val="accent1"/>
              </a:solidFill>
              <a:prstDash val="solid"/>
            </a:ln>
            <a:solidFill>
              <a:srgbClr val="FFFFFF"/>
            </a:solidFill>
            <a:effectLst>
              <a:outerShdw blurRad="38100" dist="32000" dir="540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oneCellAnchor>
    <xdr:from>
      <xdr:col>19</xdr:col>
      <xdr:colOff>546862</xdr:colOff>
      <xdr:row>14</xdr:row>
      <xdr:rowOff>19050</xdr:rowOff>
    </xdr:from>
    <xdr:ext cx="1306576" cy="561905"/>
    <xdr:sp macro="" textlink="">
      <xdr:nvSpPr>
        <xdr:cNvPr id="5" name="Прямоугольник 4"/>
        <xdr:cNvSpPr/>
      </xdr:nvSpPr>
      <xdr:spPr>
        <a:xfrm>
          <a:off x="5204587" y="3048000"/>
          <a:ext cx="1306576" cy="561905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Оцінка</a:t>
          </a:r>
        </a:p>
      </xdr:txBody>
    </xdr:sp>
    <xdr:clientData/>
  </xdr:oneCellAnchor>
  <xdr:twoCellAnchor>
    <xdr:from>
      <xdr:col>23</xdr:col>
      <xdr:colOff>133350</xdr:colOff>
      <xdr:row>3</xdr:row>
      <xdr:rowOff>119062</xdr:rowOff>
    </xdr:from>
    <xdr:to>
      <xdr:col>29</xdr:col>
      <xdr:colOff>333375</xdr:colOff>
      <xdr:row>17</xdr:row>
      <xdr:rowOff>42862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75"/>
  <sheetViews>
    <sheetView tabSelected="1" workbookViewId="0"/>
  </sheetViews>
  <sheetFormatPr defaultRowHeight="15" x14ac:dyDescent="0.25"/>
  <cols>
    <col min="1" max="28" width="3.7109375" customWidth="1"/>
    <col min="29" max="29" width="9" customWidth="1"/>
    <col min="35" max="35" width="6.85546875" customWidth="1"/>
    <col min="36" max="36" width="6.5703125" customWidth="1"/>
    <col min="37" max="37" width="13.5703125" customWidth="1"/>
    <col min="38" max="38" width="5.5703125" customWidth="1"/>
  </cols>
  <sheetData>
    <row r="1" spans="1:52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2" ht="18" x14ac:dyDescent="0.25">
      <c r="A2" s="15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2" ht="18" x14ac:dyDescent="0.25">
      <c r="A3" s="15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</row>
    <row r="4" spans="1:52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</row>
    <row r="5" spans="1:52" x14ac:dyDescent="0.25">
      <c r="A5" s="15"/>
      <c r="B5" s="15"/>
      <c r="C5" s="15"/>
      <c r="D5" s="15"/>
      <c r="E5" s="15"/>
      <c r="F5" s="15"/>
      <c r="G5" s="15"/>
      <c r="H5" s="16"/>
      <c r="I5" s="15"/>
      <c r="J5" s="15"/>
      <c r="K5" s="15"/>
      <c r="L5" s="15"/>
      <c r="M5" s="15"/>
      <c r="N5" s="48">
        <v>1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43" t="s">
        <v>42</v>
      </c>
      <c r="AD5" s="43"/>
      <c r="AE5" s="43"/>
      <c r="AF5" s="43"/>
      <c r="AG5" s="43"/>
      <c r="AH5" s="43"/>
      <c r="AI5" s="43"/>
      <c r="AJ5" s="43"/>
      <c r="AK5" s="43"/>
      <c r="AL5" s="35"/>
      <c r="AM5" s="15"/>
      <c r="AN5" s="15"/>
      <c r="AO5" s="15"/>
      <c r="AP5" s="15"/>
    </row>
    <row r="6" spans="1:52" x14ac:dyDescent="0.25">
      <c r="A6" s="15"/>
      <c r="B6" s="15"/>
      <c r="C6" s="15"/>
      <c r="D6" s="15"/>
      <c r="E6" s="15"/>
      <c r="F6" s="15"/>
      <c r="G6" s="15"/>
      <c r="H6" s="16"/>
      <c r="I6" s="15"/>
      <c r="J6" s="15"/>
      <c r="K6" s="15"/>
      <c r="L6" s="15"/>
      <c r="M6" s="46">
        <v>2</v>
      </c>
      <c r="N6" s="46"/>
      <c r="O6" s="46"/>
      <c r="P6" s="46"/>
      <c r="Q6" s="46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43" t="s">
        <v>35</v>
      </c>
      <c r="AD6" s="43"/>
      <c r="AE6" s="43"/>
      <c r="AF6" s="43"/>
      <c r="AG6" s="43"/>
      <c r="AH6" s="43"/>
      <c r="AI6" s="43"/>
      <c r="AJ6" s="43"/>
      <c r="AK6" s="43"/>
      <c r="AL6" s="43"/>
      <c r="AM6" s="15"/>
      <c r="AN6" s="15"/>
      <c r="AO6" s="15"/>
      <c r="AP6" s="15"/>
    </row>
    <row r="7" spans="1:52" x14ac:dyDescent="0.25">
      <c r="A7" s="15"/>
      <c r="B7" s="15"/>
      <c r="C7" s="15"/>
      <c r="D7" s="15"/>
      <c r="E7" s="48">
        <v>3</v>
      </c>
      <c r="F7" s="15"/>
      <c r="G7" s="15"/>
      <c r="H7" s="19"/>
      <c r="I7" s="15"/>
      <c r="J7" s="15"/>
      <c r="K7" s="16"/>
      <c r="L7" s="15"/>
      <c r="M7" s="15"/>
      <c r="N7" s="49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43" t="s">
        <v>26</v>
      </c>
      <c r="AD7" s="43"/>
      <c r="AE7" s="43"/>
      <c r="AF7" s="43"/>
      <c r="AG7" s="43"/>
      <c r="AH7" s="43"/>
      <c r="AI7" s="43"/>
      <c r="AJ7" s="43"/>
      <c r="AK7" s="43"/>
      <c r="AL7" s="43"/>
      <c r="AM7" s="15"/>
      <c r="AN7" s="15"/>
      <c r="AO7" s="15"/>
      <c r="AP7" s="15"/>
    </row>
    <row r="8" spans="1:52" ht="15.75" x14ac:dyDescent="0.25">
      <c r="A8" s="15"/>
      <c r="B8" s="15"/>
      <c r="C8" s="46">
        <v>4</v>
      </c>
      <c r="D8" s="46"/>
      <c r="E8" s="46"/>
      <c r="F8" s="46"/>
      <c r="G8" s="47"/>
      <c r="H8" s="46"/>
      <c r="I8" s="15"/>
      <c r="J8" s="53">
        <v>5</v>
      </c>
      <c r="K8" s="16"/>
      <c r="L8" s="15"/>
      <c r="M8" s="15"/>
      <c r="N8" s="48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43" t="s">
        <v>27</v>
      </c>
      <c r="AD8" s="43"/>
      <c r="AE8" s="43"/>
      <c r="AF8" s="43"/>
      <c r="AG8" s="43"/>
      <c r="AH8" s="43"/>
      <c r="AI8" s="43"/>
      <c r="AJ8" s="43"/>
      <c r="AK8" s="43"/>
      <c r="AL8" s="35"/>
      <c r="AM8" s="15"/>
      <c r="AN8" s="15"/>
      <c r="AO8" s="15"/>
      <c r="AP8" s="15"/>
    </row>
    <row r="9" spans="1:52" x14ac:dyDescent="0.25">
      <c r="A9" s="15"/>
      <c r="B9" s="15"/>
      <c r="C9" s="15"/>
      <c r="D9" s="15"/>
      <c r="E9" s="49"/>
      <c r="F9" s="15"/>
      <c r="G9" s="15"/>
      <c r="H9" s="15"/>
      <c r="I9" s="15"/>
      <c r="J9" s="46"/>
      <c r="K9" s="16"/>
      <c r="L9" s="46">
        <v>6</v>
      </c>
      <c r="M9" s="46"/>
      <c r="N9" s="46"/>
      <c r="O9" s="46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43" t="s">
        <v>28</v>
      </c>
      <c r="AD9" s="43"/>
      <c r="AE9" s="43"/>
      <c r="AF9" s="43"/>
      <c r="AG9" s="43"/>
      <c r="AH9" s="43"/>
      <c r="AI9" s="43"/>
      <c r="AJ9" s="43"/>
      <c r="AK9" s="43"/>
      <c r="AL9" s="35"/>
      <c r="AM9" s="15"/>
      <c r="AN9" s="15"/>
      <c r="AO9" s="15"/>
      <c r="AP9" s="15"/>
    </row>
    <row r="10" spans="1:52" ht="14.25" customHeight="1" x14ac:dyDescent="0.25">
      <c r="A10" s="15"/>
      <c r="B10" s="15"/>
      <c r="C10" s="15"/>
      <c r="D10" s="15"/>
      <c r="E10" s="46"/>
      <c r="F10" s="15"/>
      <c r="G10" s="15"/>
      <c r="H10" s="46">
        <v>7</v>
      </c>
      <c r="I10" s="15"/>
      <c r="J10" s="46"/>
      <c r="K10" s="19"/>
      <c r="L10" s="15"/>
      <c r="M10" s="15"/>
      <c r="N10" s="49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45" t="s">
        <v>29</v>
      </c>
      <c r="AD10" s="45"/>
      <c r="AE10" s="45"/>
      <c r="AF10" s="45"/>
      <c r="AG10" s="45"/>
      <c r="AH10" s="45"/>
      <c r="AI10" s="45"/>
      <c r="AJ10" s="45"/>
      <c r="AK10" s="45"/>
      <c r="AL10" s="35"/>
      <c r="AM10" s="15"/>
      <c r="AN10" s="15"/>
      <c r="AO10" s="15"/>
      <c r="AP10" s="15"/>
    </row>
    <row r="11" spans="1:52" x14ac:dyDescent="0.25">
      <c r="A11" s="15"/>
      <c r="B11" s="20"/>
      <c r="C11" s="20"/>
      <c r="D11" s="20"/>
      <c r="E11" s="46">
        <v>8</v>
      </c>
      <c r="F11" s="51"/>
      <c r="G11" s="47"/>
      <c r="H11" s="46"/>
      <c r="I11" s="52"/>
      <c r="J11" s="46"/>
      <c r="K11" s="51"/>
      <c r="L11" s="51"/>
      <c r="M11" s="47"/>
      <c r="N11" s="46"/>
      <c r="O11" s="51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43" t="s">
        <v>30</v>
      </c>
      <c r="AD11" s="43"/>
      <c r="AE11" s="43"/>
      <c r="AF11" s="43"/>
      <c r="AG11" s="43"/>
      <c r="AH11" s="43"/>
      <c r="AI11" s="43"/>
      <c r="AJ11" s="43"/>
      <c r="AK11" s="35"/>
      <c r="AL11" s="35"/>
      <c r="AM11" s="15"/>
      <c r="AN11" s="15"/>
      <c r="AO11" s="15"/>
      <c r="AP11" s="15"/>
    </row>
    <row r="12" spans="1:52" x14ac:dyDescent="0.25">
      <c r="A12" s="15"/>
      <c r="B12" s="20"/>
      <c r="C12" s="20"/>
      <c r="D12" s="20"/>
      <c r="E12" s="46"/>
      <c r="F12" s="15"/>
      <c r="G12" s="15"/>
      <c r="H12" s="46"/>
      <c r="I12" s="15"/>
      <c r="J12" s="46"/>
      <c r="K12" s="21"/>
      <c r="L12" s="15"/>
      <c r="M12" s="15"/>
      <c r="N12" s="46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43" t="s">
        <v>31</v>
      </c>
      <c r="AD12" s="43"/>
      <c r="AE12" s="43"/>
      <c r="AF12" s="43"/>
      <c r="AG12" s="43"/>
      <c r="AH12" s="43"/>
      <c r="AI12" s="43"/>
      <c r="AJ12" s="43"/>
      <c r="AK12" s="35"/>
      <c r="AL12" s="35"/>
      <c r="AM12" s="15"/>
      <c r="AN12" s="15"/>
      <c r="AO12" s="15"/>
      <c r="AP12" s="15"/>
    </row>
    <row r="13" spans="1:52" x14ac:dyDescent="0.25">
      <c r="A13" s="15"/>
      <c r="B13" s="15"/>
      <c r="C13" s="15"/>
      <c r="D13" s="15"/>
      <c r="E13" s="48"/>
      <c r="F13" s="15"/>
      <c r="G13" s="15"/>
      <c r="H13" s="15"/>
      <c r="I13" s="15"/>
      <c r="J13" s="15"/>
      <c r="K13" s="16"/>
      <c r="L13" s="46">
        <v>9</v>
      </c>
      <c r="M13" s="15"/>
      <c r="N13" s="46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43" t="s">
        <v>43</v>
      </c>
      <c r="AD13" s="43"/>
      <c r="AE13" s="43"/>
      <c r="AF13" s="43"/>
      <c r="AG13" s="43"/>
      <c r="AH13" s="43"/>
      <c r="AI13" s="43"/>
      <c r="AJ13" s="43"/>
      <c r="AK13" s="43"/>
      <c r="AL13" s="35"/>
      <c r="AM13" s="15"/>
      <c r="AN13" s="15"/>
      <c r="AO13" s="15"/>
      <c r="AP13" s="15"/>
    </row>
    <row r="14" spans="1:52" x14ac:dyDescent="0.25">
      <c r="A14" s="15"/>
      <c r="B14" s="15"/>
      <c r="C14" s="15"/>
      <c r="D14" s="46">
        <v>10</v>
      </c>
      <c r="E14" s="46"/>
      <c r="F14" s="46"/>
      <c r="G14" s="46"/>
      <c r="H14" s="46"/>
      <c r="I14" s="46"/>
      <c r="J14" s="46"/>
      <c r="K14" s="16"/>
      <c r="L14" s="46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43" t="s">
        <v>32</v>
      </c>
      <c r="AD14" s="43"/>
      <c r="AE14" s="43"/>
      <c r="AF14" s="43"/>
      <c r="AG14" s="43"/>
      <c r="AH14" s="43"/>
      <c r="AI14" s="43"/>
      <c r="AJ14" s="43"/>
      <c r="AK14" s="43"/>
      <c r="AL14" s="35"/>
      <c r="AM14" s="15"/>
      <c r="AN14" s="15"/>
      <c r="AO14" s="15"/>
      <c r="AP14" s="15"/>
    </row>
    <row r="15" spans="1:52" x14ac:dyDescent="0.25">
      <c r="A15" s="16"/>
      <c r="B15" s="16"/>
      <c r="C15" s="16"/>
      <c r="D15" s="22"/>
      <c r="E15" s="49"/>
      <c r="F15" s="15"/>
      <c r="G15" s="15"/>
      <c r="H15" s="15"/>
      <c r="I15" s="15"/>
      <c r="J15" s="15"/>
      <c r="K15" s="16"/>
      <c r="L15" s="46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43" t="s">
        <v>33</v>
      </c>
      <c r="AD15" s="43"/>
      <c r="AE15" s="43"/>
      <c r="AF15" s="43"/>
      <c r="AG15" s="43"/>
      <c r="AH15" s="43"/>
      <c r="AI15" s="43"/>
      <c r="AJ15" s="43"/>
      <c r="AK15" s="43"/>
      <c r="AL15" s="35"/>
      <c r="AM15" s="15"/>
      <c r="AN15" s="15"/>
      <c r="AO15" s="15"/>
      <c r="AP15" s="15"/>
    </row>
    <row r="16" spans="1:52" x14ac:dyDescent="0.25">
      <c r="A16" s="15"/>
      <c r="B16" s="15"/>
      <c r="C16" s="15"/>
      <c r="D16" s="15"/>
      <c r="E16" s="50"/>
      <c r="F16" s="15"/>
      <c r="G16" s="15"/>
      <c r="H16" s="16"/>
      <c r="I16" s="15"/>
      <c r="J16" s="15"/>
      <c r="K16" s="15"/>
      <c r="L16" s="46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43" t="s">
        <v>34</v>
      </c>
      <c r="AD16" s="43"/>
      <c r="AE16" s="43"/>
      <c r="AF16" s="43"/>
      <c r="AG16" s="43"/>
      <c r="AH16" s="43"/>
      <c r="AI16" s="43"/>
      <c r="AJ16" s="43"/>
      <c r="AK16" s="43"/>
      <c r="AL16" s="35"/>
      <c r="AM16" s="15"/>
      <c r="AN16" s="15"/>
      <c r="AO16" s="15"/>
      <c r="AP16" s="15"/>
    </row>
    <row r="17" spans="1:51" x14ac:dyDescent="0.25">
      <c r="A17" s="15"/>
      <c r="B17" s="15"/>
      <c r="C17" s="15"/>
      <c r="D17" s="46">
        <v>11</v>
      </c>
      <c r="E17" s="46"/>
      <c r="F17" s="46"/>
      <c r="G17" s="47"/>
      <c r="H17" s="46"/>
      <c r="I17" s="51"/>
      <c r="J17" s="46"/>
      <c r="K17" s="47"/>
      <c r="L17" s="46"/>
      <c r="M17" s="51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</row>
    <row r="18" spans="1:51" x14ac:dyDescent="0.25">
      <c r="A18" s="15"/>
      <c r="B18" s="15"/>
      <c r="C18" s="15"/>
      <c r="D18" s="15"/>
      <c r="E18" s="49"/>
      <c r="F18" s="15"/>
      <c r="G18" s="15"/>
      <c r="H18" s="16"/>
      <c r="I18" s="15"/>
      <c r="J18" s="15"/>
      <c r="K18" s="15"/>
      <c r="L18" s="48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</row>
    <row r="19" spans="1:51" x14ac:dyDescent="0.25">
      <c r="A19" s="15"/>
      <c r="B19" s="15"/>
      <c r="C19" s="16"/>
      <c r="D19" s="15"/>
      <c r="E19" s="15"/>
      <c r="F19" s="15"/>
      <c r="G19" s="15"/>
      <c r="H19" s="16"/>
      <c r="I19" s="15"/>
      <c r="J19" s="46">
        <v>12</v>
      </c>
      <c r="K19" s="46"/>
      <c r="L19" s="46"/>
      <c r="M19" s="46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5"/>
      <c r="B20" s="15"/>
      <c r="C20" s="16"/>
      <c r="D20" s="16"/>
      <c r="E20" s="16"/>
      <c r="F20" s="16"/>
      <c r="G20" s="16"/>
      <c r="H20" s="16"/>
      <c r="I20" s="16"/>
      <c r="J20" s="15"/>
      <c r="K20" s="15"/>
      <c r="L20" s="49"/>
      <c r="M20" s="15"/>
      <c r="N20" s="15"/>
      <c r="O20" s="15"/>
      <c r="P20" s="20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5"/>
      <c r="B21" s="15"/>
      <c r="C21" s="16"/>
      <c r="D21" s="15"/>
      <c r="E21" s="15"/>
      <c r="F21" s="15"/>
      <c r="G21" s="15"/>
      <c r="H21" s="16"/>
      <c r="I21" s="15"/>
      <c r="J21" s="15"/>
      <c r="K21" s="15"/>
      <c r="L21" s="46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5"/>
      <c r="B22" s="15"/>
      <c r="C22" s="16"/>
      <c r="D22" s="15"/>
      <c r="E22" s="15"/>
      <c r="F22" s="16"/>
      <c r="G22" s="16"/>
      <c r="H22" s="16"/>
      <c r="I22" s="16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5"/>
      <c r="B23" s="15"/>
      <c r="C23" s="15"/>
      <c r="D23" s="15"/>
      <c r="E23" s="15"/>
      <c r="F23" s="15"/>
      <c r="G23" s="15"/>
      <c r="H23" s="16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5"/>
      <c r="B24" s="15"/>
      <c r="C24" s="15"/>
      <c r="D24" s="15"/>
      <c r="E24" s="15"/>
      <c r="F24" s="15"/>
      <c r="G24" s="15"/>
      <c r="H24" s="16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</row>
    <row r="27" spans="1:5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</row>
    <row r="28" spans="1:5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</row>
    <row r="29" spans="1:5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</row>
    <row r="30" spans="1:5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</row>
    <row r="31" spans="1:5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</row>
    <row r="32" spans="1:5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</row>
    <row r="33" spans="1:52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</row>
    <row r="34" spans="1:52" ht="30" x14ac:dyDescent="0.4">
      <c r="A34" s="15"/>
      <c r="B34" s="15"/>
      <c r="C34" s="15"/>
      <c r="D34" s="15"/>
      <c r="E34" s="15"/>
      <c r="F34" s="15"/>
      <c r="G34" s="32" t="s">
        <v>36</v>
      </c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</row>
    <row r="35" spans="1:52" ht="24" customHeight="1" x14ac:dyDescent="0.25">
      <c r="A35" s="2"/>
      <c r="B35" s="38" t="s">
        <v>39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</row>
    <row r="36" spans="1:52" ht="24" customHeight="1" x14ac:dyDescent="0.25">
      <c r="A36" s="2"/>
      <c r="B36" s="42" t="s">
        <v>38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</row>
    <row r="37" spans="1:52" ht="24" customHeight="1" x14ac:dyDescent="0.25">
      <c r="A37" s="2"/>
      <c r="B37" s="2"/>
      <c r="C37" s="40" t="s">
        <v>37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2"/>
      <c r="U37" s="2"/>
      <c r="V37" s="2"/>
      <c r="W37" s="2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</row>
    <row r="38" spans="1:52" ht="24" customHeight="1" x14ac:dyDescent="0.25">
      <c r="A38" s="2"/>
      <c r="B38" s="38" t="s">
        <v>40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</row>
    <row r="39" spans="1:52" x14ac:dyDescent="0.25">
      <c r="A39" s="2"/>
      <c r="X39" s="2"/>
      <c r="Y39" s="2"/>
      <c r="Z39" s="2"/>
      <c r="AA39" s="2"/>
      <c r="AB39" s="2"/>
      <c r="AC39" s="2"/>
      <c r="AD39" s="2"/>
      <c r="AE39" s="2"/>
      <c r="AF39" s="2"/>
      <c r="AG39" s="2"/>
    </row>
    <row r="40" spans="1:52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</row>
    <row r="41" spans="1:52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</row>
    <row r="42" spans="1:52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spans="1:52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</row>
    <row r="44" spans="1:52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</row>
    <row r="45" spans="1:52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</row>
    <row r="46" spans="1:52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</row>
    <row r="47" spans="1:52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</row>
    <row r="48" spans="1:52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</row>
    <row r="49" spans="1:52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</row>
    <row r="50" spans="1:5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</row>
    <row r="51" spans="1:5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</row>
    <row r="52" spans="1:52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</row>
    <row r="53" spans="1:52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</row>
    <row r="54" spans="1:5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</row>
    <row r="55" spans="1:5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</row>
    <row r="56" spans="1:5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</row>
    <row r="57" spans="1:52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</row>
    <row r="58" spans="1:52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</row>
    <row r="59" spans="1:5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</row>
    <row r="60" spans="1:52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</row>
    <row r="61" spans="1:5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</row>
    <row r="62" spans="1:5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</row>
    <row r="63" spans="1:5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</row>
    <row r="64" spans="1:5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</row>
    <row r="65" spans="1:52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</row>
    <row r="66" spans="1:52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</row>
    <row r="67" spans="1:52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</row>
    <row r="68" spans="1:52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</row>
    <row r="69" spans="1:52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</row>
    <row r="70" spans="1:52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</row>
    <row r="71" spans="1:52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</row>
    <row r="72" spans="1:52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</row>
    <row r="73" spans="1:52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</row>
    <row r="74" spans="1:52" x14ac:dyDescent="0.25"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</row>
    <row r="75" spans="1:52" x14ac:dyDescent="0.25"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</row>
  </sheetData>
  <mergeCells count="17">
    <mergeCell ref="AC14:AK14"/>
    <mergeCell ref="AC15:AK15"/>
    <mergeCell ref="AC9:AK9"/>
    <mergeCell ref="AC11:AJ11"/>
    <mergeCell ref="AC12:AJ12"/>
    <mergeCell ref="AC10:AK10"/>
    <mergeCell ref="AC13:AK13"/>
    <mergeCell ref="AC7:AL7"/>
    <mergeCell ref="B3:O3"/>
    <mergeCell ref="AC6:AL6"/>
    <mergeCell ref="AC5:AK5"/>
    <mergeCell ref="AC8:AK8"/>
    <mergeCell ref="B38:AG38"/>
    <mergeCell ref="C37:S37"/>
    <mergeCell ref="B36:AH36"/>
    <mergeCell ref="B35:AI35"/>
    <mergeCell ref="AC16:AK16"/>
  </mergeCells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9"/>
  <sheetViews>
    <sheetView workbookViewId="0"/>
  </sheetViews>
  <sheetFormatPr defaultRowHeight="15" x14ac:dyDescent="0.25"/>
  <cols>
    <col min="1" max="18" width="3.7109375" customWidth="1"/>
    <col min="19" max="19" width="3" customWidth="1"/>
    <col min="20" max="20" width="8.7109375" customWidth="1"/>
    <col min="21" max="21" width="26.140625" customWidth="1"/>
    <col min="22" max="22" width="7" customWidth="1"/>
    <col min="23" max="23" width="6.140625" customWidth="1"/>
    <col min="24" max="24" width="8" customWidth="1"/>
  </cols>
  <sheetData>
    <row r="1" spans="1:35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</row>
    <row r="2" spans="1:35" ht="26.25" x14ac:dyDescent="0.4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24"/>
      <c r="T2" s="24"/>
      <c r="U2" s="25" t="s">
        <v>20</v>
      </c>
      <c r="V2" s="26">
        <f>T10/100</f>
        <v>0</v>
      </c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</row>
    <row r="3" spans="1:35" ht="26.25" x14ac:dyDescent="0.4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24"/>
      <c r="T3" s="24"/>
      <c r="U3" s="27" t="s">
        <v>21</v>
      </c>
      <c r="V3" s="28">
        <f>(100-T10)/100</f>
        <v>1</v>
      </c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</row>
    <row r="4" spans="1:35" x14ac:dyDescent="0.25">
      <c r="A4" s="15"/>
      <c r="B4" s="15"/>
      <c r="C4" s="15"/>
      <c r="D4" s="15"/>
      <c r="E4" s="15"/>
      <c r="F4" s="15"/>
      <c r="G4" s="15"/>
      <c r="H4" s="16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</row>
    <row r="5" spans="1:35" x14ac:dyDescent="0.25">
      <c r="A5" s="15"/>
      <c r="B5" s="15"/>
      <c r="C5" s="15"/>
      <c r="D5" s="15"/>
      <c r="E5" s="15"/>
      <c r="F5" s="15"/>
      <c r="G5" s="15"/>
      <c r="H5" s="16"/>
      <c r="I5" s="15"/>
      <c r="J5" s="15"/>
      <c r="K5" s="15"/>
      <c r="L5" s="15"/>
      <c r="M5" s="15"/>
      <c r="N5" s="17">
        <f>IF(Завдання!N5=Перевірка!N5,1,0)</f>
        <v>0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</row>
    <row r="6" spans="1:35" x14ac:dyDescent="0.25">
      <c r="A6" s="15"/>
      <c r="B6" s="15"/>
      <c r="C6" s="15"/>
      <c r="D6" s="15"/>
      <c r="E6" s="15"/>
      <c r="F6" s="15"/>
      <c r="G6" s="15"/>
      <c r="H6" s="16"/>
      <c r="I6" s="15"/>
      <c r="J6" s="15"/>
      <c r="K6" s="15"/>
      <c r="L6" s="15"/>
      <c r="M6" s="18">
        <f>IF(Завдання!M6=Перевірка!M6,1,0)</f>
        <v>0</v>
      </c>
      <c r="N6" s="18">
        <f>IF(Завдання!N6=Перевірка!N6,1,0)</f>
        <v>0</v>
      </c>
      <c r="O6" s="18">
        <f>IF(Завдання!O6=Перевірка!O6,1,0)</f>
        <v>0</v>
      </c>
      <c r="P6" s="18">
        <f>IF(Завдання!P6=Перевірка!P6,1,0)</f>
        <v>0</v>
      </c>
      <c r="Q6" s="18">
        <f>IF(Завдання!Q6=Перевірка!Q6,1,0)</f>
        <v>0</v>
      </c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</row>
    <row r="7" spans="1:35" x14ac:dyDescent="0.25">
      <c r="A7" s="15"/>
      <c r="B7" s="15"/>
      <c r="C7" s="15"/>
      <c r="D7" s="15"/>
      <c r="E7" s="18">
        <f>IF(Завдання!E7=Перевірка!E7,1,0)</f>
        <v>0</v>
      </c>
      <c r="F7" s="15"/>
      <c r="G7" s="15"/>
      <c r="H7" s="19"/>
      <c r="I7" s="15"/>
      <c r="J7" s="15"/>
      <c r="K7" s="16"/>
      <c r="L7" s="15"/>
      <c r="M7" s="15"/>
      <c r="N7" s="23">
        <f>IF(Завдання!N7=Перевірка!N7,1,0)</f>
        <v>0</v>
      </c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</row>
    <row r="8" spans="1:35" x14ac:dyDescent="0.25">
      <c r="A8" s="15"/>
      <c r="B8" s="15"/>
      <c r="C8" s="18">
        <f>IF(Завдання!C8=Перевірка!C8,1,0)</f>
        <v>0</v>
      </c>
      <c r="D8" s="18">
        <f>IF(Завдання!D8=Перевірка!D8,1,0)</f>
        <v>0</v>
      </c>
      <c r="E8" s="18">
        <f>IF(Завдання!E8=Перевірка!E8,1,0)</f>
        <v>0</v>
      </c>
      <c r="F8" s="18">
        <f>IF(Завдання!F8=Перевірка!F8,1,0)</f>
        <v>0</v>
      </c>
      <c r="G8" s="18">
        <f>IF(Завдання!G8=Перевірка!G8,1,0)</f>
        <v>0</v>
      </c>
      <c r="H8" s="18">
        <f>IF(Завдання!H8=Перевірка!H8,1,0)</f>
        <v>0</v>
      </c>
      <c r="I8" s="15"/>
      <c r="J8" s="18">
        <f>IF(Завдання!J8=Перевірка!J8,1,0)</f>
        <v>0</v>
      </c>
      <c r="K8" s="16"/>
      <c r="L8" s="15"/>
      <c r="M8" s="15"/>
      <c r="N8" s="17">
        <f>IF(Завдання!N8=Перевірка!N8,1,0)</f>
        <v>0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</row>
    <row r="9" spans="1:35" x14ac:dyDescent="0.25">
      <c r="A9" s="15"/>
      <c r="B9" s="15"/>
      <c r="C9" s="15"/>
      <c r="D9" s="15"/>
      <c r="E9" s="18">
        <f>IF(Завдання!E9=Перевірка!E9,1,0)</f>
        <v>0</v>
      </c>
      <c r="F9" s="15"/>
      <c r="G9" s="15"/>
      <c r="H9" s="15"/>
      <c r="I9" s="15"/>
      <c r="J9" s="18">
        <f>IF(Завдання!J9=Перевірка!J9,1,0)</f>
        <v>0</v>
      </c>
      <c r="K9" s="16"/>
      <c r="L9" s="18">
        <f>IF(Завдання!L9=Перевірка!L9,1,0)</f>
        <v>0</v>
      </c>
      <c r="M9" s="18">
        <f>IF(Завдання!M9=Перевірка!M9,1,0)</f>
        <v>0</v>
      </c>
      <c r="N9" s="18">
        <f>IF(Завдання!N9=Перевірка!N9,1,0)</f>
        <v>0</v>
      </c>
      <c r="O9" s="18">
        <f>IF(Завдання!O9=Перевірка!O9,1,0)</f>
        <v>0</v>
      </c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</row>
    <row r="10" spans="1:35" ht="21" x14ac:dyDescent="0.35">
      <c r="A10" s="15"/>
      <c r="B10" s="15"/>
      <c r="C10" s="15"/>
      <c r="D10" s="15"/>
      <c r="E10" s="18">
        <f>IF(Завдання!E10=Перевірка!E10,1,0)</f>
        <v>0</v>
      </c>
      <c r="F10" s="15"/>
      <c r="G10" s="15"/>
      <c r="H10" s="18">
        <f>IF(Завдання!H10=Перевірка!H10,1,0)</f>
        <v>0</v>
      </c>
      <c r="I10" s="15"/>
      <c r="J10" s="18">
        <f>IF(Завдання!J10=Перевірка!J10,1,0)</f>
        <v>0</v>
      </c>
      <c r="K10" s="19"/>
      <c r="L10" s="15"/>
      <c r="M10" s="15"/>
      <c r="N10" s="23">
        <f>IF(Завдання!N10=Перевірка!N10,1,0)</f>
        <v>0</v>
      </c>
      <c r="O10" s="15"/>
      <c r="P10" s="15"/>
      <c r="Q10" s="15"/>
      <c r="R10" s="15"/>
      <c r="S10" s="15"/>
      <c r="T10" s="36">
        <f>SUM(N5:N13,M6:Q6,L9:O9,J8:J12,C8:H8,E7:E18,H10:H12,E11:O11,D14:J14,L13:L21,D17:M17,J19:M19)/85*100</f>
        <v>0</v>
      </c>
      <c r="U10" s="37" t="s">
        <v>41</v>
      </c>
      <c r="V10" s="30"/>
      <c r="W10" s="31"/>
      <c r="X10" s="31"/>
      <c r="Y10" s="31"/>
      <c r="Z10" s="15"/>
      <c r="AA10" s="15"/>
      <c r="AB10" s="15"/>
      <c r="AC10" s="15"/>
      <c r="AD10" s="15"/>
      <c r="AE10" s="15"/>
      <c r="AF10" s="15"/>
      <c r="AG10" s="15"/>
      <c r="AH10" s="15"/>
      <c r="AI10" s="15"/>
    </row>
    <row r="11" spans="1:35" x14ac:dyDescent="0.25">
      <c r="A11" s="20"/>
      <c r="B11" s="20"/>
      <c r="C11" s="20"/>
      <c r="D11" s="20"/>
      <c r="E11" s="18">
        <f>IF(Завдання!E11=Перевірка!E11,1,0)</f>
        <v>0</v>
      </c>
      <c r="F11" s="18">
        <f>IF(Завдання!F11=Перевірка!F11,1,0)</f>
        <v>0</v>
      </c>
      <c r="G11" s="18">
        <f>IF(Завдання!G11=Перевірка!G11,1,0)</f>
        <v>0</v>
      </c>
      <c r="H11" s="18">
        <f>IF(Завдання!H11=Перевірка!H11,1,0)</f>
        <v>0</v>
      </c>
      <c r="I11" s="18">
        <f>IF(Завдання!I11=Перевірка!I11,1,0)</f>
        <v>0</v>
      </c>
      <c r="J11" s="18">
        <f>IF(Завдання!J11=Перевірка!J11,1,0)</f>
        <v>0</v>
      </c>
      <c r="K11" s="18">
        <f>IF(Завдання!K11=Перевірка!K11,1,0)</f>
        <v>0</v>
      </c>
      <c r="L11" s="18">
        <f>IF(Завдання!L11=Перевірка!L11,1,0)</f>
        <v>0</v>
      </c>
      <c r="M11" s="18">
        <f>IF(Завдання!M11=Перевірка!M11,1,0)</f>
        <v>0</v>
      </c>
      <c r="N11" s="18">
        <f>IF(Завдання!N11=Перевірка!N11,1,0)</f>
        <v>0</v>
      </c>
      <c r="O11" s="18">
        <f>IF(Завдання!O11=Перевірка!O11,1,0)</f>
        <v>0</v>
      </c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</row>
    <row r="12" spans="1:35" x14ac:dyDescent="0.25">
      <c r="A12" s="20"/>
      <c r="B12" s="20"/>
      <c r="C12" s="20"/>
      <c r="D12" s="20"/>
      <c r="E12" s="18">
        <f>IF(Завдання!E12=Перевірка!E12,1,0)</f>
        <v>0</v>
      </c>
      <c r="F12" s="15"/>
      <c r="G12" s="15"/>
      <c r="H12" s="18">
        <f>IF(Завдання!H12=Перевірка!H12,1,0)</f>
        <v>0</v>
      </c>
      <c r="I12" s="15"/>
      <c r="J12" s="18">
        <f>IF(Завдання!J12=Перевірка!J12,1,0)</f>
        <v>0</v>
      </c>
      <c r="K12" s="16"/>
      <c r="L12" s="15"/>
      <c r="M12" s="15"/>
      <c r="N12" s="23">
        <f>IF(Завдання!N12=Перевірка!N12,1,0)</f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</row>
    <row r="13" spans="1:35" x14ac:dyDescent="0.25">
      <c r="A13" s="15"/>
      <c r="B13" s="15"/>
      <c r="C13" s="15"/>
      <c r="D13" s="15"/>
      <c r="E13" s="18">
        <f>IF(Завдання!E13=Перевірка!E13,1,0)</f>
        <v>0</v>
      </c>
      <c r="F13" s="15"/>
      <c r="G13" s="15"/>
      <c r="H13" s="15"/>
      <c r="I13" s="15"/>
      <c r="J13" s="15"/>
      <c r="K13" s="16"/>
      <c r="L13" s="18">
        <f>IF(Завдання!L13=Перевірка!L13,1,0)</f>
        <v>0</v>
      </c>
      <c r="M13" s="15"/>
      <c r="N13" s="18">
        <f>IF(Завдання!N13=Перевірка!N13,1,0)</f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</row>
    <row r="14" spans="1:35" x14ac:dyDescent="0.25">
      <c r="A14" s="15"/>
      <c r="B14" s="15"/>
      <c r="C14" s="15"/>
      <c r="D14" s="18">
        <f>IF(Завдання!D14=Перевірка!D14,1,0)</f>
        <v>0</v>
      </c>
      <c r="E14" s="18">
        <f>IF(Завдання!E14=Перевірка!E14,1,0)</f>
        <v>0</v>
      </c>
      <c r="F14" s="18">
        <f>IF(Завдання!F14=Перевірка!F14,1,0)</f>
        <v>0</v>
      </c>
      <c r="G14" s="18">
        <f>IF(Завдання!G14=Перевірка!G14,1,0)</f>
        <v>0</v>
      </c>
      <c r="H14" s="18">
        <f>IF(Завдання!H14=Перевірка!H14,1,0)</f>
        <v>0</v>
      </c>
      <c r="I14" s="18">
        <f>IF(Завдання!I14=Перевірка!I14,1,0)</f>
        <v>0</v>
      </c>
      <c r="J14" s="18">
        <f>IF(Завдання!J14=Перевірка!J14,1,0)</f>
        <v>0</v>
      </c>
      <c r="K14" s="16"/>
      <c r="L14" s="18">
        <f>IF(Завдання!L14=Перевірка!L14,1,0)</f>
        <v>0</v>
      </c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</row>
    <row r="15" spans="1:35" x14ac:dyDescent="0.25">
      <c r="A15" s="15"/>
      <c r="B15" s="16"/>
      <c r="C15" s="16"/>
      <c r="D15" s="22"/>
      <c r="E15" s="18">
        <f>IF(Завдання!E15=Перевірка!E15,1,0)</f>
        <v>0</v>
      </c>
      <c r="F15" s="15"/>
      <c r="G15" s="15"/>
      <c r="H15" s="15"/>
      <c r="I15" s="15"/>
      <c r="J15" s="15"/>
      <c r="K15" s="16"/>
      <c r="L15" s="18">
        <f>IF(Завдання!L15=Перевірка!L15,1,0)</f>
        <v>0</v>
      </c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</row>
    <row r="16" spans="1:35" ht="21" x14ac:dyDescent="0.35">
      <c r="A16" s="15"/>
      <c r="B16" s="15"/>
      <c r="C16" s="15"/>
      <c r="D16" s="15"/>
      <c r="E16" s="18">
        <f>IF(Завдання!E16=Перевірка!E16,1,0)</f>
        <v>0</v>
      </c>
      <c r="F16" s="15"/>
      <c r="G16" s="15"/>
      <c r="H16" s="16"/>
      <c r="I16" s="15"/>
      <c r="J16" s="15"/>
      <c r="K16" s="15"/>
      <c r="L16" s="18">
        <f>IF(Завдання!L16=Перевірка!L16,1,0)</f>
        <v>0</v>
      </c>
      <c r="M16" s="15"/>
      <c r="N16" s="15"/>
      <c r="O16" s="15"/>
      <c r="P16" s="15"/>
      <c r="Q16" s="15"/>
      <c r="R16" s="15"/>
      <c r="S16" s="15"/>
      <c r="T16" s="15"/>
      <c r="U16" s="15"/>
      <c r="V16" s="29">
        <f>SUM(N5:N13,M6:Q6,L9:O9,J8:J12,C8:H8,E7:E18,E11:O11,H10:H12,D14:J14,L13:L21,D17:M17,J19:M19)/85*12</f>
        <v>0</v>
      </c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</row>
    <row r="17" spans="1:35" x14ac:dyDescent="0.25">
      <c r="A17" s="15"/>
      <c r="B17" s="15"/>
      <c r="C17" s="15"/>
      <c r="D17" s="18">
        <f>IF(Завдання!D17=Перевірка!D17,1,0)</f>
        <v>0</v>
      </c>
      <c r="E17" s="18">
        <f>IF(Завдання!E17=Перевірка!E17,1,0)</f>
        <v>0</v>
      </c>
      <c r="F17" s="18">
        <f>IF(Завдання!F17=Перевірка!F17,1,0)</f>
        <v>0</v>
      </c>
      <c r="G17" s="18">
        <f>IF(Завдання!G17=Перевірка!G17,1,0)</f>
        <v>0</v>
      </c>
      <c r="H17" s="18">
        <f>IF(Завдання!H17=Перевірка!H17,1,0)</f>
        <v>0</v>
      </c>
      <c r="I17" s="18">
        <f>IF(Завдання!I17=Перевірка!I17,1,0)</f>
        <v>0</v>
      </c>
      <c r="J17" s="18">
        <f>IF(Завдання!J17=Перевірка!J17,1,0)</f>
        <v>0</v>
      </c>
      <c r="K17" s="18">
        <f>IF(Завдання!K17=Перевірка!K17,1,0)</f>
        <v>0</v>
      </c>
      <c r="L17" s="18">
        <f>IF(Завдання!L17=Перевірка!L17,1,0)</f>
        <v>0</v>
      </c>
      <c r="M17" s="18">
        <f>IF(Завдання!M17=Перевірка!M17,1,0)</f>
        <v>0</v>
      </c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</row>
    <row r="18" spans="1:35" x14ac:dyDescent="0.25">
      <c r="A18" s="15"/>
      <c r="B18" s="15"/>
      <c r="C18" s="15"/>
      <c r="D18" s="15"/>
      <c r="E18" s="18">
        <f>IF(Завдання!E18=Перевірка!E18,1,0)</f>
        <v>0</v>
      </c>
      <c r="F18" s="15"/>
      <c r="G18" s="15"/>
      <c r="H18" s="16"/>
      <c r="I18" s="15"/>
      <c r="J18" s="15"/>
      <c r="K18" s="15"/>
      <c r="L18" s="18">
        <f>IF(Завдання!L18=Перевірка!L18,1,0)</f>
        <v>0</v>
      </c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</row>
    <row r="19" spans="1:35" x14ac:dyDescent="0.25">
      <c r="A19" s="15"/>
      <c r="B19" s="15"/>
      <c r="C19" s="16"/>
      <c r="D19" s="15"/>
      <c r="E19" s="15"/>
      <c r="F19" s="15"/>
      <c r="G19" s="15"/>
      <c r="H19" s="16"/>
      <c r="I19" s="15"/>
      <c r="J19" s="18">
        <f>IF(Завдання!J19=Перевірка!J19,1,0)</f>
        <v>0</v>
      </c>
      <c r="K19" s="18">
        <f>IF(Завдання!K19=Перевірка!K19,1,0)</f>
        <v>0</v>
      </c>
      <c r="L19" s="18">
        <f>IF(Завдання!L19=Перевірка!L19,1,0)</f>
        <v>0</v>
      </c>
      <c r="M19" s="18">
        <f>IF(Завдання!M19=Перевірка!M19,1,0)</f>
        <v>0</v>
      </c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</row>
    <row r="20" spans="1:35" x14ac:dyDescent="0.25">
      <c r="A20" s="15"/>
      <c r="B20" s="15"/>
      <c r="C20" s="16"/>
      <c r="D20" s="16"/>
      <c r="E20" s="16"/>
      <c r="F20" s="16"/>
      <c r="G20" s="16"/>
      <c r="H20" s="16"/>
      <c r="I20" s="16"/>
      <c r="J20" s="15"/>
      <c r="K20" s="15"/>
      <c r="L20" s="18">
        <f>IF(Завдання!L20=Перевірка!L20,1,0)</f>
        <v>0</v>
      </c>
      <c r="M20" s="15"/>
      <c r="N20" s="15"/>
      <c r="O20" s="15"/>
      <c r="P20" s="20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</row>
    <row r="21" spans="1:35" x14ac:dyDescent="0.25">
      <c r="A21" s="15"/>
      <c r="B21" s="15"/>
      <c r="C21" s="16"/>
      <c r="D21" s="15"/>
      <c r="E21" s="15"/>
      <c r="F21" s="15"/>
      <c r="G21" s="15"/>
      <c r="H21" s="16"/>
      <c r="I21" s="15"/>
      <c r="J21" s="15"/>
      <c r="K21" s="15"/>
      <c r="L21" s="18">
        <f>IF(Завдання!L21=Перевірка!L21,1,0)</f>
        <v>0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</row>
    <row r="22" spans="1:3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</row>
    <row r="23" spans="1:3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</row>
    <row r="24" spans="1:35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</row>
    <row r="25" spans="1:3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</row>
    <row r="26" spans="1:3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</row>
    <row r="27" spans="1:35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</row>
    <row r="28" spans="1:35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</row>
    <row r="29" spans="1:3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</row>
    <row r="30" spans="1:35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</row>
    <row r="31" spans="1:3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</row>
    <row r="32" spans="1:3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</row>
    <row r="33" spans="1:35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</row>
    <row r="34" spans="1:3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</row>
    <row r="35" spans="1:3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</row>
    <row r="36" spans="1:3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1"/>
  <sheetViews>
    <sheetView workbookViewId="0">
      <selection activeCell="X14" sqref="X14"/>
    </sheetView>
  </sheetViews>
  <sheetFormatPr defaultRowHeight="15" x14ac:dyDescent="0.25"/>
  <cols>
    <col min="1" max="26" width="3.7109375" customWidth="1"/>
  </cols>
  <sheetData>
    <row r="3" spans="1:17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x14ac:dyDescent="0.25">
      <c r="B4" s="2"/>
      <c r="C4" s="2"/>
      <c r="D4" s="2"/>
      <c r="E4" s="2"/>
      <c r="F4" s="2"/>
      <c r="G4" s="2"/>
      <c r="H4" s="6"/>
      <c r="I4" s="2"/>
      <c r="J4" s="2"/>
      <c r="K4" s="2"/>
      <c r="L4" s="2"/>
      <c r="M4" s="2"/>
      <c r="N4" s="2"/>
      <c r="O4" s="2"/>
      <c r="P4" s="2"/>
      <c r="Q4" s="2"/>
    </row>
    <row r="5" spans="1:17" x14ac:dyDescent="0.25">
      <c r="B5" s="2"/>
      <c r="C5" s="2"/>
      <c r="D5" s="2"/>
      <c r="E5" s="2"/>
      <c r="F5" s="2"/>
      <c r="G5" s="2"/>
      <c r="H5" s="6"/>
      <c r="I5" s="2"/>
      <c r="J5" s="2"/>
      <c r="K5" s="2"/>
      <c r="L5" s="2"/>
      <c r="M5" s="2"/>
      <c r="N5" s="8" t="s">
        <v>3</v>
      </c>
      <c r="O5" s="2"/>
      <c r="P5" s="2"/>
      <c r="Q5" s="2"/>
    </row>
    <row r="6" spans="1:17" x14ac:dyDescent="0.25">
      <c r="B6" s="2"/>
      <c r="C6" s="2"/>
      <c r="D6" s="2"/>
      <c r="E6" s="2"/>
      <c r="F6" s="2"/>
      <c r="G6" s="2"/>
      <c r="H6" s="6"/>
      <c r="I6" s="2"/>
      <c r="J6" s="2"/>
      <c r="K6" s="2"/>
      <c r="L6" s="2"/>
      <c r="M6" s="4" t="s">
        <v>5</v>
      </c>
      <c r="N6" s="4" t="s">
        <v>11</v>
      </c>
      <c r="O6" s="4" t="s">
        <v>4</v>
      </c>
      <c r="P6" s="4" t="s">
        <v>17</v>
      </c>
      <c r="Q6" s="4" t="s">
        <v>14</v>
      </c>
    </row>
    <row r="7" spans="1:17" x14ac:dyDescent="0.25">
      <c r="B7" s="2"/>
      <c r="C7" s="2"/>
      <c r="D7" s="2"/>
      <c r="E7" s="8" t="s">
        <v>18</v>
      </c>
      <c r="F7" s="2"/>
      <c r="G7" s="2"/>
      <c r="H7" s="11"/>
      <c r="I7" s="2"/>
      <c r="J7" s="2"/>
      <c r="K7" s="6"/>
      <c r="L7" s="2"/>
      <c r="M7" s="2"/>
      <c r="N7" s="9" t="s">
        <v>0</v>
      </c>
      <c r="O7" s="2"/>
      <c r="P7" s="2"/>
      <c r="Q7" s="2"/>
    </row>
    <row r="8" spans="1:17" x14ac:dyDescent="0.25">
      <c r="B8" s="2"/>
      <c r="C8" s="4" t="s">
        <v>18</v>
      </c>
      <c r="D8" s="4" t="s">
        <v>4</v>
      </c>
      <c r="E8" s="4" t="s">
        <v>11</v>
      </c>
      <c r="F8" s="4" t="s">
        <v>23</v>
      </c>
      <c r="G8" s="7" t="s">
        <v>14</v>
      </c>
      <c r="H8" s="4" t="s">
        <v>2</v>
      </c>
      <c r="I8" s="2"/>
      <c r="J8" s="4" t="s">
        <v>4</v>
      </c>
      <c r="K8" s="6"/>
      <c r="L8" s="2"/>
      <c r="M8" s="2"/>
      <c r="N8" s="8" t="s">
        <v>22</v>
      </c>
      <c r="O8" s="2"/>
      <c r="P8" s="2"/>
      <c r="Q8" s="2"/>
    </row>
    <row r="9" spans="1:17" x14ac:dyDescent="0.25">
      <c r="B9" s="2"/>
      <c r="C9" s="2"/>
      <c r="D9" s="2"/>
      <c r="E9" s="9" t="s">
        <v>10</v>
      </c>
      <c r="F9" s="2"/>
      <c r="G9" s="2"/>
      <c r="H9" s="2"/>
      <c r="I9" s="2"/>
      <c r="J9" s="4" t="s">
        <v>14</v>
      </c>
      <c r="K9" s="6"/>
      <c r="L9" s="4" t="s">
        <v>5</v>
      </c>
      <c r="M9" s="4" t="s">
        <v>11</v>
      </c>
      <c r="N9" s="4" t="s">
        <v>10</v>
      </c>
      <c r="O9" s="4" t="s">
        <v>8</v>
      </c>
      <c r="P9" s="2"/>
      <c r="Q9" s="2"/>
    </row>
    <row r="10" spans="1:17" x14ac:dyDescent="0.25">
      <c r="B10" s="2"/>
      <c r="C10" s="2"/>
      <c r="D10" s="2"/>
      <c r="E10" s="4" t="s">
        <v>6</v>
      </c>
      <c r="F10" s="2"/>
      <c r="G10" s="2"/>
      <c r="H10" s="4" t="s">
        <v>3</v>
      </c>
      <c r="I10" s="2"/>
      <c r="J10" s="4" t="s">
        <v>13</v>
      </c>
      <c r="K10" s="11"/>
      <c r="L10" s="2"/>
      <c r="M10" s="2"/>
      <c r="N10" s="9" t="s">
        <v>8</v>
      </c>
      <c r="O10" s="2"/>
      <c r="P10" s="2"/>
      <c r="Q10" s="2"/>
    </row>
    <row r="11" spans="1:17" x14ac:dyDescent="0.25">
      <c r="A11" s="1"/>
      <c r="B11" s="3"/>
      <c r="C11" s="3"/>
      <c r="D11" s="3"/>
      <c r="E11" s="4" t="s">
        <v>0</v>
      </c>
      <c r="F11" s="5" t="s">
        <v>14</v>
      </c>
      <c r="G11" s="7" t="s">
        <v>3</v>
      </c>
      <c r="H11" s="4" t="s">
        <v>11</v>
      </c>
      <c r="I11" s="13" t="s">
        <v>0</v>
      </c>
      <c r="J11" s="4" t="s">
        <v>22</v>
      </c>
      <c r="K11" s="5" t="s">
        <v>10</v>
      </c>
      <c r="L11" s="5" t="s">
        <v>8</v>
      </c>
      <c r="M11" s="7" t="s">
        <v>7</v>
      </c>
      <c r="N11" s="4" t="s">
        <v>7</v>
      </c>
      <c r="O11" s="5" t="s">
        <v>16</v>
      </c>
      <c r="P11" s="2"/>
      <c r="Q11" s="2"/>
    </row>
    <row r="12" spans="1:17" x14ac:dyDescent="0.25">
      <c r="A12" s="1"/>
      <c r="B12" s="3"/>
      <c r="C12" s="3"/>
      <c r="D12" s="3"/>
      <c r="E12" s="4" t="s">
        <v>11</v>
      </c>
      <c r="F12" s="2"/>
      <c r="G12" s="2"/>
      <c r="H12" s="4" t="s">
        <v>0</v>
      </c>
      <c r="I12" s="2"/>
      <c r="J12" s="4" t="s">
        <v>2</v>
      </c>
      <c r="K12" s="12"/>
      <c r="L12" s="2"/>
      <c r="M12" s="2"/>
      <c r="N12" s="4" t="s">
        <v>7</v>
      </c>
      <c r="O12" s="2"/>
      <c r="P12" s="2"/>
      <c r="Q12" s="2"/>
    </row>
    <row r="13" spans="1:17" x14ac:dyDescent="0.25">
      <c r="B13" s="2"/>
      <c r="C13" s="2"/>
      <c r="D13" s="2"/>
      <c r="E13" s="8" t="s">
        <v>5</v>
      </c>
      <c r="F13" s="2"/>
      <c r="G13" s="2"/>
      <c r="H13" s="2"/>
      <c r="I13" s="2"/>
      <c r="J13" s="2"/>
      <c r="K13" s="6"/>
      <c r="L13" s="4" t="s">
        <v>24</v>
      </c>
      <c r="M13" s="2"/>
      <c r="N13" s="4" t="s">
        <v>16</v>
      </c>
      <c r="O13" s="2"/>
      <c r="P13" s="2"/>
      <c r="Q13" s="2"/>
    </row>
    <row r="14" spans="1:17" x14ac:dyDescent="0.25">
      <c r="B14" s="2"/>
      <c r="C14" s="2"/>
      <c r="D14" s="4" t="s">
        <v>8</v>
      </c>
      <c r="E14" s="4" t="s">
        <v>12</v>
      </c>
      <c r="F14" s="4" t="s">
        <v>25</v>
      </c>
      <c r="G14" s="4" t="s">
        <v>8</v>
      </c>
      <c r="H14" s="4" t="s">
        <v>10</v>
      </c>
      <c r="I14" s="4" t="s">
        <v>6</v>
      </c>
      <c r="J14" s="4" t="s">
        <v>9</v>
      </c>
      <c r="K14" s="6"/>
      <c r="L14" s="4" t="s">
        <v>4</v>
      </c>
      <c r="M14" s="2"/>
      <c r="N14" s="2"/>
      <c r="O14" s="2"/>
      <c r="P14" s="2"/>
      <c r="Q14" s="2"/>
    </row>
    <row r="15" spans="1:17" x14ac:dyDescent="0.25">
      <c r="B15" s="6"/>
      <c r="C15" s="6"/>
      <c r="D15" s="14"/>
      <c r="E15" s="9" t="s">
        <v>14</v>
      </c>
      <c r="F15" s="2"/>
      <c r="G15" s="2"/>
      <c r="H15" s="2"/>
      <c r="I15" s="2"/>
      <c r="J15" s="2"/>
      <c r="K15" s="6"/>
      <c r="L15" s="4" t="s">
        <v>8</v>
      </c>
      <c r="M15" s="2"/>
      <c r="N15" s="2"/>
      <c r="O15" s="2"/>
      <c r="P15" s="2"/>
      <c r="Q15" s="2"/>
    </row>
    <row r="16" spans="1:17" x14ac:dyDescent="0.25">
      <c r="B16" s="2"/>
      <c r="C16" s="2"/>
      <c r="D16" s="2"/>
      <c r="E16" s="10" t="s">
        <v>7</v>
      </c>
      <c r="F16" s="2"/>
      <c r="G16" s="2"/>
      <c r="H16" s="6"/>
      <c r="I16" s="2"/>
      <c r="J16" s="2"/>
      <c r="K16" s="2"/>
      <c r="L16" s="4" t="s">
        <v>25</v>
      </c>
      <c r="M16" s="2"/>
      <c r="N16" s="2"/>
      <c r="O16" s="2"/>
      <c r="P16" s="2"/>
      <c r="Q16" s="2"/>
    </row>
    <row r="17" spans="2:17" x14ac:dyDescent="0.25">
      <c r="B17" s="2"/>
      <c r="C17" s="2"/>
      <c r="D17" s="4" t="s">
        <v>6</v>
      </c>
      <c r="E17" s="4" t="s">
        <v>7</v>
      </c>
      <c r="F17" s="4" t="s">
        <v>25</v>
      </c>
      <c r="G17" s="7" t="s">
        <v>11</v>
      </c>
      <c r="H17" s="4" t="s">
        <v>4</v>
      </c>
      <c r="I17" s="5" t="s">
        <v>5</v>
      </c>
      <c r="J17" s="4" t="s">
        <v>8</v>
      </c>
      <c r="K17" s="7" t="s">
        <v>23</v>
      </c>
      <c r="L17" s="4" t="s">
        <v>6</v>
      </c>
      <c r="M17" s="5" t="s">
        <v>16</v>
      </c>
      <c r="N17" s="2"/>
      <c r="O17" s="2"/>
      <c r="P17" s="2"/>
      <c r="Q17" s="2"/>
    </row>
    <row r="18" spans="2:17" x14ac:dyDescent="0.25">
      <c r="B18" s="2"/>
      <c r="C18" s="2"/>
      <c r="D18" s="2"/>
      <c r="E18" s="9" t="s">
        <v>16</v>
      </c>
      <c r="F18" s="2"/>
      <c r="G18" s="2"/>
      <c r="H18" s="6"/>
      <c r="I18" s="2"/>
      <c r="J18" s="2"/>
      <c r="K18" s="2"/>
      <c r="L18" s="8" t="s">
        <v>19</v>
      </c>
      <c r="M18" s="2"/>
      <c r="N18" s="2"/>
      <c r="O18" s="2"/>
      <c r="P18" s="2"/>
      <c r="Q18" s="2"/>
    </row>
    <row r="19" spans="2:17" x14ac:dyDescent="0.25">
      <c r="B19" s="2"/>
      <c r="C19" s="6"/>
      <c r="D19" s="2"/>
      <c r="E19" s="2"/>
      <c r="F19" s="2"/>
      <c r="G19" s="2"/>
      <c r="H19" s="6"/>
      <c r="I19" s="2"/>
      <c r="J19" s="4" t="s">
        <v>0</v>
      </c>
      <c r="K19" s="4" t="s">
        <v>8</v>
      </c>
      <c r="L19" s="4" t="s">
        <v>7</v>
      </c>
      <c r="M19" s="4" t="s">
        <v>6</v>
      </c>
      <c r="N19" s="2"/>
      <c r="O19" s="2"/>
      <c r="P19" s="2"/>
      <c r="Q19" s="2"/>
    </row>
    <row r="20" spans="2:17" x14ac:dyDescent="0.25">
      <c r="B20" s="2"/>
      <c r="C20" s="6"/>
      <c r="D20" s="6"/>
      <c r="E20" s="6"/>
      <c r="F20" s="6"/>
      <c r="G20" s="6"/>
      <c r="H20" s="6"/>
      <c r="I20" s="6"/>
      <c r="J20" s="2"/>
      <c r="K20" s="2"/>
      <c r="L20" s="9" t="s">
        <v>1</v>
      </c>
      <c r="M20" s="2"/>
      <c r="N20" s="2"/>
      <c r="O20" s="2"/>
      <c r="P20" s="3"/>
      <c r="Q20" s="2"/>
    </row>
    <row r="21" spans="2:17" x14ac:dyDescent="0.25">
      <c r="B21" s="2"/>
      <c r="C21" s="6"/>
      <c r="D21" s="2"/>
      <c r="E21" s="2"/>
      <c r="F21" s="2"/>
      <c r="G21" s="2"/>
      <c r="H21" s="6"/>
      <c r="I21" s="2"/>
      <c r="J21" s="2"/>
      <c r="K21" s="2"/>
      <c r="L21" s="4" t="s">
        <v>15</v>
      </c>
      <c r="M21" s="2"/>
      <c r="N21" s="2"/>
      <c r="O21" s="2"/>
      <c r="P21" s="2"/>
      <c r="Q21" s="2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Завдання</vt:lpstr>
      <vt:lpstr>Оцінка</vt:lpstr>
      <vt:lpstr>Перевірка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2016-02-17T17:34:42Z</dcterms:modified>
</cp:coreProperties>
</file>